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6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1DF69D31-AA7C-4323-A0CB-7CCA15B434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riz" sheetId="1" r:id="rId1"/>
    <sheet name="Diccionario" sheetId="2" r:id="rId2"/>
    <sheet name="Dashboard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3" l="1"/>
  <c r="C13" i="3"/>
  <c r="C12" i="3"/>
  <c r="C11" i="3"/>
  <c r="C10" i="3"/>
  <c r="U29" i="1"/>
  <c r="T29" i="1"/>
  <c r="S29" i="1"/>
  <c r="U28" i="1"/>
  <c r="T28" i="1"/>
  <c r="S28" i="1"/>
  <c r="U27" i="1"/>
  <c r="T27" i="1"/>
  <c r="S27" i="1"/>
  <c r="U26" i="1"/>
  <c r="T26" i="1"/>
  <c r="S26" i="1"/>
  <c r="U25" i="1"/>
  <c r="T25" i="1"/>
  <c r="S25" i="1"/>
  <c r="U24" i="1"/>
  <c r="T24" i="1"/>
  <c r="S24" i="1"/>
  <c r="U23" i="1"/>
  <c r="T23" i="1"/>
  <c r="S23" i="1"/>
  <c r="U22" i="1"/>
  <c r="B13" i="3" s="1"/>
  <c r="T22" i="1"/>
  <c r="S22" i="1"/>
  <c r="U21" i="1"/>
  <c r="T21" i="1"/>
  <c r="S21" i="1"/>
  <c r="U20" i="1"/>
  <c r="T20" i="1"/>
  <c r="S20" i="1"/>
  <c r="U19" i="1"/>
  <c r="B12" i="3" s="1"/>
  <c r="T19" i="1"/>
  <c r="S19" i="1"/>
  <c r="U18" i="1"/>
  <c r="T18" i="1"/>
  <c r="S18" i="1"/>
  <c r="U17" i="1"/>
  <c r="T17" i="1"/>
  <c r="S17" i="1"/>
  <c r="U16" i="1"/>
  <c r="T16" i="1"/>
  <c r="S16" i="1"/>
  <c r="U15" i="1"/>
  <c r="B14" i="3" s="1"/>
  <c r="T15" i="1"/>
  <c r="S15" i="1"/>
  <c r="U14" i="1"/>
  <c r="T14" i="1"/>
  <c r="S14" i="1"/>
  <c r="U13" i="1"/>
  <c r="T13" i="1"/>
  <c r="S13" i="1"/>
  <c r="U12" i="1"/>
  <c r="T12" i="1"/>
  <c r="S12" i="1"/>
  <c r="U11" i="1"/>
  <c r="T11" i="1"/>
  <c r="S11" i="1"/>
  <c r="U10" i="1"/>
  <c r="T10" i="1"/>
  <c r="S10" i="1"/>
  <c r="U9" i="1"/>
  <c r="B11" i="3" s="1"/>
  <c r="T9" i="1"/>
  <c r="S9" i="1"/>
  <c r="U8" i="1"/>
  <c r="T8" i="1"/>
  <c r="S8" i="1"/>
  <c r="U7" i="1"/>
  <c r="T7" i="1"/>
  <c r="S7" i="1"/>
  <c r="U6" i="1"/>
  <c r="T6" i="1"/>
  <c r="S6" i="1"/>
  <c r="U5" i="1"/>
  <c r="B5" i="3" s="1"/>
  <c r="T5" i="1"/>
  <c r="E4" i="3" s="1"/>
  <c r="S5" i="1"/>
  <c r="E5" i="3" l="1"/>
  <c r="B6" i="3"/>
  <c r="B10" i="3"/>
  <c r="B4" i="3"/>
</calcChain>
</file>

<file path=xl/sharedStrings.xml><?xml version="1.0" encoding="utf-8"?>
<sst xmlns="http://schemas.openxmlformats.org/spreadsheetml/2006/main" count="371" uniqueCount="210">
  <si>
    <t>Plantilla — Matriz de KPIs/KRIs de Ciberseguridad (Superintendencia de Transporte)</t>
  </si>
  <si>
    <t>Complete 'Valor actual' (y opcional 'Valor previo'). El semáforo se calcula según Dirección y umbrales. Ajuste metas/umbrales según la madurez institucional.</t>
  </si>
  <si>
    <t>ID</t>
  </si>
  <si>
    <t>Dominio (NIST)</t>
  </si>
  <si>
    <t>Proceso/Control</t>
  </si>
  <si>
    <t>Indicador</t>
  </si>
  <si>
    <t>Tipo (KPI/KRI)</t>
  </si>
  <si>
    <t>Definición</t>
  </si>
  <si>
    <t>Unidad</t>
  </si>
  <si>
    <t>Dirección (Mayor/Menor)</t>
  </si>
  <si>
    <t>Fórmula / Método</t>
  </si>
  <si>
    <t>Fuente de datos</t>
  </si>
  <si>
    <t>Frecuencia</t>
  </si>
  <si>
    <t>Responsable</t>
  </si>
  <si>
    <t>Meta</t>
  </si>
  <si>
    <t>Umbral Verde</t>
  </si>
  <si>
    <t>Umbral Ámbar</t>
  </si>
  <si>
    <t>Periodo (AAAA-MM)</t>
  </si>
  <si>
    <t>Valor previo</t>
  </si>
  <si>
    <t>Valor actual</t>
  </si>
  <si>
    <t>Tendencia</t>
  </si>
  <si>
    <t>Cumple meta</t>
  </si>
  <si>
    <t>Semáforo</t>
  </si>
  <si>
    <t>Acción si Rojo</t>
  </si>
  <si>
    <t>Evidencia/Link</t>
  </si>
  <si>
    <t>Identify</t>
  </si>
  <si>
    <t>Inventario</t>
  </si>
  <si>
    <t>Cobertura de inventario de activos</t>
  </si>
  <si>
    <t>KPI</t>
  </si>
  <si>
    <t>Porcentaje de activos TI registrados en inventario frente al total identificado/estimado.</t>
  </si>
  <si>
    <t>%</t>
  </si>
  <si>
    <t>Mayor</t>
  </si>
  <si>
    <t>(Activos registrados / Activos totales) * 100</t>
  </si>
  <si>
    <t>CMDB/Inventario</t>
  </si>
  <si>
    <t>Mensual</t>
  </si>
  <si>
    <t>OTI</t>
  </si>
  <si>
    <t>2026-03</t>
  </si>
  <si>
    <t>Gobierno</t>
  </si>
  <si>
    <t>Activos críticos con owner y clasificación</t>
  </si>
  <si>
    <t>Porcentaje de activos críticos con propietario (owner) y clasificación CIA definida.</t>
  </si>
  <si>
    <t>(Activos críticos con owner+clasificación / Total activos críticos) * 100</t>
  </si>
  <si>
    <t>CMDB/GRC</t>
  </si>
  <si>
    <t>Seguridad</t>
  </si>
  <si>
    <t>Terceros</t>
  </si>
  <si>
    <t>Proveedores críticos sin evaluación de seguridad vigente</t>
  </si>
  <si>
    <t>KRI</t>
  </si>
  <si>
    <t>Porcentaje de proveedores críticos sin evaluación vigente (seguridad, SLA, cláusulas, evidencias).</t>
  </si>
  <si>
    <t>Menor</t>
  </si>
  <si>
    <t>(Proveedores críticos sin evaluación / Proveedores críticos) * 100</t>
  </si>
  <si>
    <t>Compras/GRC</t>
  </si>
  <si>
    <t>Trimestral</t>
  </si>
  <si>
    <t>Gestión Proveedores</t>
  </si>
  <si>
    <t>Exposición</t>
  </si>
  <si>
    <t>Servicios expuestos sin dueño asignado</t>
  </si>
  <si>
    <t>Cantidad de servicios/sistemas expuestos a Internet sin owner responsable.</t>
  </si>
  <si>
    <t>#</t>
  </si>
  <si>
    <t>Conteo en inventario/escaneo de exposición</t>
  </si>
  <si>
    <t>Inventario/ASM</t>
  </si>
  <si>
    <t>Protect</t>
  </si>
  <si>
    <t>IAM</t>
  </si>
  <si>
    <t>Cobertura de MFA en usuarios activos</t>
  </si>
  <si>
    <t>Porcentaje de usuarios activos con MFA habilitado en servicios críticos (correo, VPN, nube).</t>
  </si>
  <si>
    <t>(Usuarios con MFA / Usuarios activos) * 100</t>
  </si>
  <si>
    <t>IAM/AD/M365</t>
  </si>
  <si>
    <t>IAM/PAM</t>
  </si>
  <si>
    <t>Cuentas privilegiadas sin MFA/PAM</t>
  </si>
  <si>
    <t>Cantidad de cuentas privilegiadas (admin) que no cuentan con MFA y/o PAM y/o controles reforzados.</t>
  </si>
  <si>
    <t>Conteo de cuentas privilegiadas no conformes</t>
  </si>
  <si>
    <t>Vulnerabilidades/Parches</t>
  </si>
  <si>
    <t>Cumplimiento de parchado crítico dentro de SLA</t>
  </si>
  <si>
    <t>Porcentaje de activos con parches críticos aplicados dentro del SLA (ej. 15 días).</t>
  </si>
  <si>
    <t>(Activos parchados en SLA / Activos con parches críticos) * 100</t>
  </si>
  <si>
    <t>WSUS/SCCM/Scanner</t>
  </si>
  <si>
    <t>Infraestructura</t>
  </si>
  <si>
    <t>Vulnerabilidades</t>
  </si>
  <si>
    <t>Vulnerabilidades críticas abiertas &gt; 30 días</t>
  </si>
  <si>
    <t>Cantidad de vulnerabilidades críticas (CVSS alto/crítico) con antigüedad mayor a 30 días.</t>
  </si>
  <si>
    <t>Conteo por severidad y antigüedad</t>
  </si>
  <si>
    <t>Scanner (Tenable/Qualys)</t>
  </si>
  <si>
    <t>Seguridad/Infra</t>
  </si>
  <si>
    <t>Hardening</t>
  </si>
  <si>
    <t>Cumplimiento de hardening (baseline)</t>
  </si>
  <si>
    <t>Porcentaje de servidores/endpoints conformes con baseline de configuración segura.</t>
  </si>
  <si>
    <t>(Equipos conformes / Equipos evaluados) * 100</t>
  </si>
  <si>
    <t>GPO/EDR/Scanner</t>
  </si>
  <si>
    <t>Endpoints</t>
  </si>
  <si>
    <t>Cobertura de EDR/AV activo en endpoints</t>
  </si>
  <si>
    <t>Porcentaje de endpoints con agente EDR/AV instalado y reportando salud.</t>
  </si>
  <si>
    <t>(Endpoints saludables / Endpoints totales) * 100</t>
  </si>
  <si>
    <t>EDR/MDATP</t>
  </si>
  <si>
    <t>SOC/Infra</t>
  </si>
  <si>
    <t>Recover</t>
  </si>
  <si>
    <t>Backups</t>
  </si>
  <si>
    <t>Tasa de éxito de backups</t>
  </si>
  <si>
    <t>Porcentaje de jobs de backup finalizados exitosamente (OK) en el periodo.</t>
  </si>
  <si>
    <t>(Jobs OK / Jobs totales) * 100</t>
  </si>
  <si>
    <t>Consola Backup</t>
  </si>
  <si>
    <t>Backups Failed/Warning sin gestión</t>
  </si>
  <si>
    <t>Cantidad de fallas de backup (Failed/Warning) sin ticket/RCA/acción correctiva en el periodo.</t>
  </si>
  <si>
    <t>Conteo de fallas sin ticket vinculado</t>
  </si>
  <si>
    <t>Consola Backup/ServiceDesk</t>
  </si>
  <si>
    <t>DRP/BCP</t>
  </si>
  <si>
    <t>Pruebas de restauración exitosas (plan vs ejecutado)</t>
  </si>
  <si>
    <t>Porcentaje de pruebas de restauración ejecutadas y exitosas frente a las planificadas.</t>
  </si>
  <si>
    <t>(Restauraciones exitosas / Restauraciones planificadas) * 100</t>
  </si>
  <si>
    <t>DRP/Backup</t>
  </si>
  <si>
    <t>Continuidad</t>
  </si>
  <si>
    <t>Sistemas críticos fuera de RTO/RPO</t>
  </si>
  <si>
    <t>Cantidad de sistemas críticos que no cumplen objetivos de RTO/RPO establecidos.</t>
  </si>
  <si>
    <t>Conteo de sistemas fuera de objetivo</t>
  </si>
  <si>
    <t>BCP/DRP</t>
  </si>
  <si>
    <t>Detect</t>
  </si>
  <si>
    <t>Monitoreo</t>
  </si>
  <si>
    <t>Cobertura de logs críticos en SIEM</t>
  </si>
  <si>
    <t>Porcentaje de activos críticos enviando logs al SIEM o repositorio central.</t>
  </si>
  <si>
    <t>(Activos críticos con logs / Activos críticos) * 100</t>
  </si>
  <si>
    <t>SIEM/Logs</t>
  </si>
  <si>
    <t>SOC</t>
  </si>
  <si>
    <t>Alertas críticas sin triage en SLA</t>
  </si>
  <si>
    <t>Cantidad de alertas High/Critical sin triage inicial dentro del SLA (ej. 24h).</t>
  </si>
  <si>
    <t>Conteo de alertas fuera de SLA</t>
  </si>
  <si>
    <t>SIEM/SOC</t>
  </si>
  <si>
    <t>Semanal</t>
  </si>
  <si>
    <t>Tiempo medio de detección (MTTD)</t>
  </si>
  <si>
    <t>Promedio del tiempo entre evento inicial y primer triage válido (por severidad).</t>
  </si>
  <si>
    <t>horas</t>
  </si>
  <si>
    <t>Promedio (Triage - Evento)</t>
  </si>
  <si>
    <t>SIEM/SOAR</t>
  </si>
  <si>
    <t>Respond</t>
  </si>
  <si>
    <t>Incidentes</t>
  </si>
  <si>
    <t>Tiempo medio de respuesta/contención (MTTR)</t>
  </si>
  <si>
    <t>Promedio del tiempo entre incidente confirmado y contención/mitigación.</t>
  </si>
  <si>
    <t>Promedio (Contención - Confirmación)</t>
  </si>
  <si>
    <t>SOAR/ServiceDesk</t>
  </si>
  <si>
    <t>SOC/CSIRT</t>
  </si>
  <si>
    <t>Incidentes atendidos dentro de SLA</t>
  </si>
  <si>
    <t>Porcentaje de incidentes atendidos dentro del SLA según severidad.</t>
  </si>
  <si>
    <t>(Incidentes dentro SLA / Incidentes totales) * 100</t>
  </si>
  <si>
    <t>ServiceDesk/SOAR</t>
  </si>
  <si>
    <t>CSIRT</t>
  </si>
  <si>
    <t>Mejora continua</t>
  </si>
  <si>
    <t>Incidentes repetitivos por misma causa</t>
  </si>
  <si>
    <t>Cantidad de incidentes repetidos asociados a la misma causa raíz en el periodo.</t>
  </si>
  <si>
    <t>Conteo agrupado por causa raíz</t>
  </si>
  <si>
    <t>ServiceDesk/RCA</t>
  </si>
  <si>
    <t>Concientización</t>
  </si>
  <si>
    <t>Tasa de clic en simulaciones de phishing</t>
  </si>
  <si>
    <t>Porcentaje de usuarios que hacen clic en simulaciones de phishing (menor es mejor).</t>
  </si>
  <si>
    <t>(Clics / Usuarios impactados) * 100</t>
  </si>
  <si>
    <t>Awareness/Email Sec</t>
  </si>
  <si>
    <t>Talento/SI</t>
  </si>
  <si>
    <t>Cumplimiento de capacitación de seguridad</t>
  </si>
  <si>
    <t>Porcentaje de usuarios que completan capacitación obligatoria de seguridad dentro del plazo.</t>
  </si>
  <si>
    <t>(Usuarios completan / Usuarios requeridos) * 100</t>
  </si>
  <si>
    <t>LMS/HR</t>
  </si>
  <si>
    <t>Talento Humano</t>
  </si>
  <si>
    <t>SDLC</t>
  </si>
  <si>
    <t>Cobertura de SAST/DAST en aplicaciones</t>
  </si>
  <si>
    <t>Porcentaje de aplicaciones con análisis SAST/DAST integrado y ejecutándose regularmente.</t>
  </si>
  <si>
    <t>(Apps con SAST/DAST / Apps totales) * 100</t>
  </si>
  <si>
    <t>DevSecOps</t>
  </si>
  <si>
    <t>Desarrollo</t>
  </si>
  <si>
    <t>Auditoría</t>
  </si>
  <si>
    <t>Hallazgos críticos de auditoría abiertos &gt; 90 días</t>
  </si>
  <si>
    <t>Cantidad de hallazgos críticos de auditoría o control interno abiertos por más de 90 días.</t>
  </si>
  <si>
    <t>Conteo de hallazgos críticos envejecidos</t>
  </si>
  <si>
    <t>GRC/Control Interno</t>
  </si>
  <si>
    <t>Seguridad/Control Interno</t>
  </si>
  <si>
    <t>Perímetro</t>
  </si>
  <si>
    <t>Reglas de firewall sin revisión en 12 meses</t>
  </si>
  <si>
    <t>Porcentaje de reglas de firewall que no han sido revisadas/aprobadas en los últimos 12 meses.</t>
  </si>
  <si>
    <t>(Reglas sin revisión / Total reglas) * 100</t>
  </si>
  <si>
    <t>Firewall (Fortinet)</t>
  </si>
  <si>
    <t>Redes</t>
  </si>
  <si>
    <t>Diccionario / Glosario</t>
  </si>
  <si>
    <t>KPI: mide desempeño. KRI: mide exposición/riesgo. Dirección: 'Mayor' = más alto es mejor; 'Menor' = más bajo es mejor.</t>
  </si>
  <si>
    <t>Campo</t>
  </si>
  <si>
    <t>Descripción</t>
  </si>
  <si>
    <t>Ejemplo</t>
  </si>
  <si>
    <t>Buenas prácticas</t>
  </si>
  <si>
    <t>Valor objetivo del indicador.</t>
  </si>
  <si>
    <t>MFA ≥ 95%</t>
  </si>
  <si>
    <t>Elevar metas gradualmente por trimestre.</t>
  </si>
  <si>
    <t>Condición para estado verde.</t>
  </si>
  <si>
    <t>Verde: ≥ 95% (Mayor) / ≤ 2 (Menor)</t>
  </si>
  <si>
    <t>Definir por criticidad y capacidad real.</t>
  </si>
  <si>
    <t>Condición para estado ámbar.</t>
  </si>
  <si>
    <t>Ámbar: 85–94% (Mayor) / ≤ 10 (Menor)</t>
  </si>
  <si>
    <t>Activa plan preventivo; revisar tendencias.</t>
  </si>
  <si>
    <t>Clasificación automática por umbrales.</t>
  </si>
  <si>
    <t>VERDE/ÁMBAR/ROJO</t>
  </si>
  <si>
    <t>Usar en comité mensual y para priorización.</t>
  </si>
  <si>
    <t>Evidencia</t>
  </si>
  <si>
    <t>Referencia al reporte/ticket/acta.</t>
  </si>
  <si>
    <t>Ticket ServiceDesk / Reporte SIEM</t>
  </si>
  <si>
    <t>Guardar evidencia para auditoría y trazabilidad.</t>
  </si>
  <si>
    <t>Dashboard — Resumen Ejecutivo</t>
  </si>
  <si>
    <t>Semáforo (conteo)</t>
  </si>
  <si>
    <t>Cumplimiento de metas</t>
  </si>
  <si>
    <t>VERDE</t>
  </si>
  <si>
    <t>SI</t>
  </si>
  <si>
    <t>ÁMBAR</t>
  </si>
  <si>
    <t>NO</t>
  </si>
  <si>
    <t>ROJO</t>
  </si>
  <si>
    <t>Semáforo por Dominio — Conteo ROJO</t>
  </si>
  <si>
    <t>Dominio</t>
  </si>
  <si>
    <t># Indicadores</t>
  </si>
  <si>
    <t>Notas</t>
  </si>
  <si>
    <t>1) Ajuste metas/umbrales según criticidad y capacidad real.</t>
  </si>
  <si>
    <t>2) Use 'Acción si Rojo' y 'Evidencia' para seguimiento y auditoría.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</si>
</sst>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>
    <font>
      <sz val="11"/>
      <color theme="1"/>
      <name val="Calibri"/>
      <family val="2"/>
      <scheme val="minor"/>
    </font>
    <font>
      <b/>
      <sz val="14"/>
      <color rgb="FF1F4E79"/>
      <name val="Calibri"/>
    </font>
    <font>
      <i/>
      <sz val="11"/>
      <color rgb="FF44546A"/>
      <name val="Calibri"/>
    </font>
    <font>
      <b/>
      <sz val="11"/>
      <color rgb="FFFFFFFF"/>
      <name val="Calibri"/>
    </font>
    <font>
      <sz val="11"/>
      <color rgb="FF0000FF"/>
      <name val="Calibri"/>
    </font>
    <font>
      <b/>
      <sz val="11"/>
      <color rgb="FF1F4E79"/>
      <name val="Calibri"/>
    </font>
  </fonts>
  <fills count="4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D9E1F2"/>
      </patternFill>
    </fill>
  </fills>
  <borders count="2">
    <border>
      <left/>
      <right/>
      <top/>
      <bottom/>
      <diagonal/>
    </border>
    <border>
      <left style="thin">
        <color rgb="FF9E9E9E"/>
      </left>
      <right style="thin">
        <color rgb="FF9E9E9E"/>
      </right>
      <top style="thin">
        <color rgb="FF9E9E9E"/>
      </top>
      <bottom style="thin">
        <color rgb="FF9E9E9E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5" fillId="3" borderId="0" xfId="0" applyFont="1" applyFill="1" applyAlignment="1">
      <alignment horizontal="center" vertical="center" wrapText="1"/>
    </xf>
    <xf numFmtId="0" fontId="1" fillId="0" borderId="0" xfId="0" applyFont="1" applyAlignment="1"/>
    <xf numFmtId="0" fontId="0" fillId="0" borderId="0" xfId="0" applyAlignment="1"/>
  </cellXfs>
  <cellStyles count="1">
    <cellStyle name="Normal" xfId="0" builtinId="0"/>
  </cellStyles>
  <dxfs count="5">
    <dxf>
      <fill>
        <patternFill>
          <bgColor rgb="FFFFC7CE"/>
        </patternFill>
      </fill>
    </dxf>
    <dxf>
      <fill>
        <patternFill>
          <bgColor rgb="FFFFEB9C"/>
        </patternFill>
      </fill>
    </dxf>
    <dxf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657225</xdr:colOff>
      <xdr:row>0</xdr:row>
      <xdr:rowOff>0</xdr:rowOff>
    </xdr:from>
    <xdr:to>
      <xdr:col>14</xdr:col>
      <xdr:colOff>622935</xdr:colOff>
      <xdr:row>3</xdr:row>
      <xdr:rowOff>28575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64D06815-CB55-8FD1-5810-C2F79CF77CF2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" cstate="print"/>
        <a:srcRect l="-1889" t="27687" r="1889" b="30782"/>
        <a:stretch>
          <a:fillRect/>
        </a:stretch>
      </xdr:blipFill>
      <xdr:spPr>
        <a:xfrm>
          <a:off x="11058525" y="0"/>
          <a:ext cx="4032885" cy="9715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KPIs" displayName="TablaKPIs" ref="A4:W29">
  <autoFilter ref="A4:W29" xr:uid="{00000000-0009-0000-0100-000001000000}"/>
  <tableColumns count="23">
    <tableColumn id="1" xr3:uid="{00000000-0010-0000-0000-000001000000}" name="ID"/>
    <tableColumn id="2" xr3:uid="{00000000-0010-0000-0000-000002000000}" name="Dominio (NIST)"/>
    <tableColumn id="3" xr3:uid="{00000000-0010-0000-0000-000003000000}" name="Proceso/Control"/>
    <tableColumn id="4" xr3:uid="{00000000-0010-0000-0000-000004000000}" name="Indicador"/>
    <tableColumn id="5" xr3:uid="{00000000-0010-0000-0000-000005000000}" name="Tipo (KPI/KRI)"/>
    <tableColumn id="6" xr3:uid="{00000000-0010-0000-0000-000006000000}" name="Definición"/>
    <tableColumn id="7" xr3:uid="{00000000-0010-0000-0000-000007000000}" name="Unidad"/>
    <tableColumn id="8" xr3:uid="{00000000-0010-0000-0000-000008000000}" name="Dirección (Mayor/Menor)"/>
    <tableColumn id="9" xr3:uid="{00000000-0010-0000-0000-000009000000}" name="Fórmula / Método"/>
    <tableColumn id="10" xr3:uid="{00000000-0010-0000-0000-00000A000000}" name="Fuente de datos"/>
    <tableColumn id="11" xr3:uid="{00000000-0010-0000-0000-00000B000000}" name="Frecuencia"/>
    <tableColumn id="12" xr3:uid="{00000000-0010-0000-0000-00000C000000}" name="Responsable"/>
    <tableColumn id="13" xr3:uid="{00000000-0010-0000-0000-00000D000000}" name="Meta"/>
    <tableColumn id="14" xr3:uid="{00000000-0010-0000-0000-00000E000000}" name="Umbral Verde"/>
    <tableColumn id="15" xr3:uid="{00000000-0010-0000-0000-00000F000000}" name="Umbral Ámbar"/>
    <tableColumn id="16" xr3:uid="{00000000-0010-0000-0000-000010000000}" name="Periodo (AAAA-MM)"/>
    <tableColumn id="17" xr3:uid="{00000000-0010-0000-0000-000011000000}" name="Valor previo"/>
    <tableColumn id="18" xr3:uid="{00000000-0010-0000-0000-000012000000}" name="Valor actual"/>
    <tableColumn id="19" xr3:uid="{00000000-0010-0000-0000-000013000000}" name="Tendencia"/>
    <tableColumn id="20" xr3:uid="{00000000-0010-0000-0000-000014000000}" name="Cumple meta"/>
    <tableColumn id="21" xr3:uid="{00000000-0010-0000-0000-000015000000}" name="Semáforo"/>
    <tableColumn id="22" xr3:uid="{00000000-0010-0000-0000-000016000000}" name="Acción si Rojo"/>
    <tableColumn id="23" xr3:uid="{00000000-0010-0000-0000-000017000000}" name="Evidencia/Link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9"/>
  <sheetViews>
    <sheetView showGridLines="0" tabSelected="1" workbookViewId="0">
      <selection activeCell="J5" sqref="J5"/>
    </sheetView>
  </sheetViews>
  <sheetFormatPr defaultColWidth="8.85546875" defaultRowHeight="15"/>
  <cols>
    <col min="1" max="1" width="5" customWidth="1"/>
    <col min="2" max="2" width="14" customWidth="1"/>
    <col min="3" max="3" width="18" customWidth="1"/>
    <col min="4" max="4" width="24" customWidth="1"/>
    <col min="5" max="5" width="12" customWidth="1"/>
    <col min="6" max="6" width="36" customWidth="1"/>
    <col min="7" max="7" width="9" customWidth="1"/>
    <col min="8" max="8" width="16" customWidth="1"/>
    <col min="9" max="9" width="22" customWidth="1"/>
    <col min="10" max="10" width="16" customWidth="1"/>
    <col min="11" max="11" width="10" customWidth="1"/>
    <col min="12" max="12" width="14" customWidth="1"/>
    <col min="13" max="13" width="10" customWidth="1"/>
    <col min="14" max="15" width="11" customWidth="1"/>
    <col min="16" max="16" width="12" customWidth="1"/>
    <col min="17" max="18" width="11" customWidth="1"/>
    <col min="19" max="19" width="10" customWidth="1"/>
    <col min="20" max="20" width="11" customWidth="1"/>
    <col min="21" max="21" width="10" customWidth="1"/>
    <col min="22" max="23" width="18" customWidth="1"/>
  </cols>
  <sheetData>
    <row r="1" spans="1:23" ht="25.9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23" ht="34.15" customHeight="1">
      <c r="A2" s="7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4" spans="1:23" ht="30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1" t="s">
        <v>16</v>
      </c>
      <c r="P4" s="1" t="s">
        <v>17</v>
      </c>
      <c r="Q4" s="1" t="s">
        <v>18</v>
      </c>
      <c r="R4" s="1" t="s">
        <v>19</v>
      </c>
      <c r="S4" s="1" t="s">
        <v>20</v>
      </c>
      <c r="T4" s="1" t="s">
        <v>21</v>
      </c>
      <c r="U4" s="1" t="s">
        <v>22</v>
      </c>
      <c r="V4" s="1" t="s">
        <v>23</v>
      </c>
      <c r="W4" s="1" t="s">
        <v>24</v>
      </c>
    </row>
    <row r="5" spans="1:23" ht="45">
      <c r="A5" s="2">
        <v>1</v>
      </c>
      <c r="B5" s="2" t="s">
        <v>25</v>
      </c>
      <c r="C5" s="3" t="s">
        <v>26</v>
      </c>
      <c r="D5" s="3" t="s">
        <v>27</v>
      </c>
      <c r="E5" s="2" t="s">
        <v>28</v>
      </c>
      <c r="F5" s="3" t="s">
        <v>29</v>
      </c>
      <c r="G5" s="2" t="s">
        <v>30</v>
      </c>
      <c r="H5" s="2" t="s">
        <v>31</v>
      </c>
      <c r="I5" s="3" t="s">
        <v>32</v>
      </c>
      <c r="J5" s="3" t="s">
        <v>33</v>
      </c>
      <c r="K5" s="2" t="s">
        <v>34</v>
      </c>
      <c r="L5" s="2" t="s">
        <v>35</v>
      </c>
      <c r="M5" s="2">
        <v>95</v>
      </c>
      <c r="N5" s="2">
        <v>95</v>
      </c>
      <c r="O5" s="2">
        <v>85</v>
      </c>
      <c r="P5" s="2" t="s">
        <v>36</v>
      </c>
      <c r="Q5" s="4"/>
      <c r="R5" s="4"/>
      <c r="S5" s="2" t="str">
        <f t="shared" ref="S5:S29" si="0">IF(Q5="",IF(R5="","", "NEW"),IF(R5="","",IF(R5&gt;Q5,"UP",IF(R5&lt;Q5,"DOWN","SAME"))))</f>
        <v/>
      </c>
      <c r="T5" s="2" t="str">
        <f t="shared" ref="T5:T29" si="1">IF(R5="","",IF(H5="Mayor",IF(R5&gt;=M5,"SI","NO"),IF(R5&lt;=M5,"SI","NO")))</f>
        <v/>
      </c>
      <c r="U5" s="2" t="str">
        <f t="shared" ref="U5:U29" si="2">IF(R5="","",IF(H5="Mayor",IF(R5&gt;=N5,"VERDE",IF(R5&gt;=O5,"ÁMBAR","ROJO")),IF(R5&lt;=N5,"VERDE",IF(R5&lt;=O5,"ÁMBAR","ROJO"))))</f>
        <v/>
      </c>
      <c r="V5" s="3"/>
      <c r="W5" s="3"/>
    </row>
    <row r="6" spans="1:23" ht="60">
      <c r="A6" s="2">
        <v>2</v>
      </c>
      <c r="B6" s="2" t="s">
        <v>25</v>
      </c>
      <c r="C6" s="3" t="s">
        <v>37</v>
      </c>
      <c r="D6" s="3" t="s">
        <v>38</v>
      </c>
      <c r="E6" s="2" t="s">
        <v>28</v>
      </c>
      <c r="F6" s="3" t="s">
        <v>39</v>
      </c>
      <c r="G6" s="2" t="s">
        <v>30</v>
      </c>
      <c r="H6" s="2" t="s">
        <v>31</v>
      </c>
      <c r="I6" s="3" t="s">
        <v>40</v>
      </c>
      <c r="J6" s="3" t="s">
        <v>41</v>
      </c>
      <c r="K6" s="2" t="s">
        <v>34</v>
      </c>
      <c r="L6" s="2" t="s">
        <v>42</v>
      </c>
      <c r="M6" s="2">
        <v>95</v>
      </c>
      <c r="N6" s="2">
        <v>95</v>
      </c>
      <c r="O6" s="2">
        <v>85</v>
      </c>
      <c r="P6" s="2" t="s">
        <v>36</v>
      </c>
      <c r="Q6" s="4"/>
      <c r="R6" s="4"/>
      <c r="S6" s="2" t="str">
        <f t="shared" si="0"/>
        <v/>
      </c>
      <c r="T6" s="2" t="str">
        <f t="shared" si="1"/>
        <v/>
      </c>
      <c r="U6" s="2" t="str">
        <f t="shared" si="2"/>
        <v/>
      </c>
      <c r="V6" s="3"/>
      <c r="W6" s="3"/>
    </row>
    <row r="7" spans="1:23" ht="60">
      <c r="A7" s="2">
        <v>3</v>
      </c>
      <c r="B7" s="2" t="s">
        <v>25</v>
      </c>
      <c r="C7" s="3" t="s">
        <v>43</v>
      </c>
      <c r="D7" s="3" t="s">
        <v>44</v>
      </c>
      <c r="E7" s="2" t="s">
        <v>45</v>
      </c>
      <c r="F7" s="3" t="s">
        <v>46</v>
      </c>
      <c r="G7" s="2" t="s">
        <v>30</v>
      </c>
      <c r="H7" s="2" t="s">
        <v>47</v>
      </c>
      <c r="I7" s="3" t="s">
        <v>48</v>
      </c>
      <c r="J7" s="3" t="s">
        <v>49</v>
      </c>
      <c r="K7" s="2" t="s">
        <v>50</v>
      </c>
      <c r="L7" s="2" t="s">
        <v>51</v>
      </c>
      <c r="M7" s="2">
        <v>0</v>
      </c>
      <c r="N7" s="2">
        <v>0</v>
      </c>
      <c r="O7" s="2">
        <v>10</v>
      </c>
      <c r="P7" s="2" t="s">
        <v>36</v>
      </c>
      <c r="Q7" s="4"/>
      <c r="R7" s="4"/>
      <c r="S7" s="2" t="str">
        <f t="shared" si="0"/>
        <v/>
      </c>
      <c r="T7" s="2" t="str">
        <f t="shared" si="1"/>
        <v/>
      </c>
      <c r="U7" s="2" t="str">
        <f t="shared" si="2"/>
        <v/>
      </c>
      <c r="V7" s="3"/>
      <c r="W7" s="3"/>
    </row>
    <row r="8" spans="1:23" ht="45">
      <c r="A8" s="2">
        <v>4</v>
      </c>
      <c r="B8" s="2" t="s">
        <v>25</v>
      </c>
      <c r="C8" s="3" t="s">
        <v>52</v>
      </c>
      <c r="D8" s="3" t="s">
        <v>53</v>
      </c>
      <c r="E8" s="2" t="s">
        <v>45</v>
      </c>
      <c r="F8" s="3" t="s">
        <v>54</v>
      </c>
      <c r="G8" s="2" t="s">
        <v>55</v>
      </c>
      <c r="H8" s="2" t="s">
        <v>47</v>
      </c>
      <c r="I8" s="3" t="s">
        <v>56</v>
      </c>
      <c r="J8" s="3" t="s">
        <v>57</v>
      </c>
      <c r="K8" s="2" t="s">
        <v>34</v>
      </c>
      <c r="L8" s="2" t="s">
        <v>35</v>
      </c>
      <c r="M8" s="2">
        <v>0</v>
      </c>
      <c r="N8" s="2">
        <v>0</v>
      </c>
      <c r="O8" s="2">
        <v>3</v>
      </c>
      <c r="P8" s="2" t="s">
        <v>36</v>
      </c>
      <c r="Q8" s="5"/>
      <c r="R8" s="5"/>
      <c r="S8" s="2" t="str">
        <f t="shared" si="0"/>
        <v/>
      </c>
      <c r="T8" s="2" t="str">
        <f t="shared" si="1"/>
        <v/>
      </c>
      <c r="U8" s="2" t="str">
        <f t="shared" si="2"/>
        <v/>
      </c>
      <c r="V8" s="3"/>
      <c r="W8" s="3"/>
    </row>
    <row r="9" spans="1:23" ht="45">
      <c r="A9" s="2">
        <v>5</v>
      </c>
      <c r="B9" s="2" t="s">
        <v>58</v>
      </c>
      <c r="C9" s="3" t="s">
        <v>59</v>
      </c>
      <c r="D9" s="3" t="s">
        <v>60</v>
      </c>
      <c r="E9" s="2" t="s">
        <v>28</v>
      </c>
      <c r="F9" s="3" t="s">
        <v>61</v>
      </c>
      <c r="G9" s="2" t="s">
        <v>30</v>
      </c>
      <c r="H9" s="2" t="s">
        <v>31</v>
      </c>
      <c r="I9" s="3" t="s">
        <v>62</v>
      </c>
      <c r="J9" s="3" t="s">
        <v>63</v>
      </c>
      <c r="K9" s="2" t="s">
        <v>34</v>
      </c>
      <c r="L9" s="2" t="s">
        <v>59</v>
      </c>
      <c r="M9" s="2">
        <v>95</v>
      </c>
      <c r="N9" s="2">
        <v>95</v>
      </c>
      <c r="O9" s="2">
        <v>85</v>
      </c>
      <c r="P9" s="2" t="s">
        <v>36</v>
      </c>
      <c r="Q9" s="4"/>
      <c r="R9" s="4"/>
      <c r="S9" s="2" t="str">
        <f t="shared" si="0"/>
        <v/>
      </c>
      <c r="T9" s="2" t="str">
        <f t="shared" si="1"/>
        <v/>
      </c>
      <c r="U9" s="2" t="str">
        <f t="shared" si="2"/>
        <v/>
      </c>
      <c r="V9" s="3"/>
      <c r="W9" s="3"/>
    </row>
    <row r="10" spans="1:23" ht="45">
      <c r="A10" s="2">
        <v>6</v>
      </c>
      <c r="B10" s="2" t="s">
        <v>58</v>
      </c>
      <c r="C10" s="3" t="s">
        <v>64</v>
      </c>
      <c r="D10" s="3" t="s">
        <v>65</v>
      </c>
      <c r="E10" s="2" t="s">
        <v>45</v>
      </c>
      <c r="F10" s="3" t="s">
        <v>66</v>
      </c>
      <c r="G10" s="2" t="s">
        <v>55</v>
      </c>
      <c r="H10" s="2" t="s">
        <v>47</v>
      </c>
      <c r="I10" s="3" t="s">
        <v>67</v>
      </c>
      <c r="J10" s="3" t="s">
        <v>64</v>
      </c>
      <c r="K10" s="2" t="s">
        <v>34</v>
      </c>
      <c r="L10" s="2" t="s">
        <v>59</v>
      </c>
      <c r="M10" s="2">
        <v>0</v>
      </c>
      <c r="N10" s="2">
        <v>0</v>
      </c>
      <c r="O10" s="2">
        <v>2</v>
      </c>
      <c r="P10" s="2" t="s">
        <v>36</v>
      </c>
      <c r="Q10" s="5"/>
      <c r="R10" s="5"/>
      <c r="S10" s="2" t="str">
        <f t="shared" si="0"/>
        <v/>
      </c>
      <c r="T10" s="2" t="str">
        <f t="shared" si="1"/>
        <v/>
      </c>
      <c r="U10" s="2" t="str">
        <f t="shared" si="2"/>
        <v/>
      </c>
      <c r="V10" s="3"/>
      <c r="W10" s="3"/>
    </row>
    <row r="11" spans="1:23" ht="45">
      <c r="A11" s="2">
        <v>7</v>
      </c>
      <c r="B11" s="2" t="s">
        <v>58</v>
      </c>
      <c r="C11" s="3" t="s">
        <v>68</v>
      </c>
      <c r="D11" s="3" t="s">
        <v>69</v>
      </c>
      <c r="E11" s="2" t="s">
        <v>28</v>
      </c>
      <c r="F11" s="3" t="s">
        <v>70</v>
      </c>
      <c r="G11" s="2" t="s">
        <v>30</v>
      </c>
      <c r="H11" s="2" t="s">
        <v>31</v>
      </c>
      <c r="I11" s="3" t="s">
        <v>71</v>
      </c>
      <c r="J11" s="3" t="s">
        <v>72</v>
      </c>
      <c r="K11" s="2" t="s">
        <v>34</v>
      </c>
      <c r="L11" s="2" t="s">
        <v>73</v>
      </c>
      <c r="M11" s="2">
        <v>90</v>
      </c>
      <c r="N11" s="2">
        <v>90</v>
      </c>
      <c r="O11" s="2">
        <v>75</v>
      </c>
      <c r="P11" s="2" t="s">
        <v>36</v>
      </c>
      <c r="Q11" s="4"/>
      <c r="R11" s="4"/>
      <c r="S11" s="2" t="str">
        <f t="shared" si="0"/>
        <v/>
      </c>
      <c r="T11" s="2" t="str">
        <f t="shared" si="1"/>
        <v/>
      </c>
      <c r="U11" s="2" t="str">
        <f t="shared" si="2"/>
        <v/>
      </c>
      <c r="V11" s="3"/>
      <c r="W11" s="3"/>
    </row>
    <row r="12" spans="1:23" ht="45">
      <c r="A12" s="2">
        <v>8</v>
      </c>
      <c r="B12" s="2" t="s">
        <v>58</v>
      </c>
      <c r="C12" s="3" t="s">
        <v>74</v>
      </c>
      <c r="D12" s="3" t="s">
        <v>75</v>
      </c>
      <c r="E12" s="2" t="s">
        <v>45</v>
      </c>
      <c r="F12" s="3" t="s">
        <v>76</v>
      </c>
      <c r="G12" s="2" t="s">
        <v>55</v>
      </c>
      <c r="H12" s="2" t="s">
        <v>47</v>
      </c>
      <c r="I12" s="3" t="s">
        <v>77</v>
      </c>
      <c r="J12" s="3" t="s">
        <v>78</v>
      </c>
      <c r="K12" s="2" t="s">
        <v>34</v>
      </c>
      <c r="L12" s="2" t="s">
        <v>79</v>
      </c>
      <c r="M12" s="2">
        <v>0</v>
      </c>
      <c r="N12" s="2">
        <v>2</v>
      </c>
      <c r="O12" s="2">
        <v>10</v>
      </c>
      <c r="P12" s="2" t="s">
        <v>36</v>
      </c>
      <c r="Q12" s="5"/>
      <c r="R12" s="5"/>
      <c r="S12" s="2" t="str">
        <f t="shared" si="0"/>
        <v/>
      </c>
      <c r="T12" s="2" t="str">
        <f t="shared" si="1"/>
        <v/>
      </c>
      <c r="U12" s="2" t="str">
        <f t="shared" si="2"/>
        <v/>
      </c>
      <c r="V12" s="3"/>
      <c r="W12" s="3"/>
    </row>
    <row r="13" spans="1:23" ht="45">
      <c r="A13" s="2">
        <v>9</v>
      </c>
      <c r="B13" s="2" t="s">
        <v>58</v>
      </c>
      <c r="C13" s="3" t="s">
        <v>80</v>
      </c>
      <c r="D13" s="3" t="s">
        <v>81</v>
      </c>
      <c r="E13" s="2" t="s">
        <v>28</v>
      </c>
      <c r="F13" s="3" t="s">
        <v>82</v>
      </c>
      <c r="G13" s="2" t="s">
        <v>30</v>
      </c>
      <c r="H13" s="2" t="s">
        <v>31</v>
      </c>
      <c r="I13" s="3" t="s">
        <v>83</v>
      </c>
      <c r="J13" s="3" t="s">
        <v>84</v>
      </c>
      <c r="K13" s="2" t="s">
        <v>34</v>
      </c>
      <c r="L13" s="2" t="s">
        <v>73</v>
      </c>
      <c r="M13" s="2">
        <v>90</v>
      </c>
      <c r="N13" s="2">
        <v>90</v>
      </c>
      <c r="O13" s="2">
        <v>75</v>
      </c>
      <c r="P13" s="2" t="s">
        <v>36</v>
      </c>
      <c r="Q13" s="4"/>
      <c r="R13" s="4"/>
      <c r="S13" s="2" t="str">
        <f t="shared" si="0"/>
        <v/>
      </c>
      <c r="T13" s="2" t="str">
        <f t="shared" si="1"/>
        <v/>
      </c>
      <c r="U13" s="2" t="str">
        <f t="shared" si="2"/>
        <v/>
      </c>
      <c r="V13" s="3"/>
      <c r="W13" s="3"/>
    </row>
    <row r="14" spans="1:23" ht="45">
      <c r="A14" s="2">
        <v>10</v>
      </c>
      <c r="B14" s="2" t="s">
        <v>58</v>
      </c>
      <c r="C14" s="3" t="s">
        <v>85</v>
      </c>
      <c r="D14" s="3" t="s">
        <v>86</v>
      </c>
      <c r="E14" s="2" t="s">
        <v>28</v>
      </c>
      <c r="F14" s="3" t="s">
        <v>87</v>
      </c>
      <c r="G14" s="2" t="s">
        <v>30</v>
      </c>
      <c r="H14" s="2" t="s">
        <v>31</v>
      </c>
      <c r="I14" s="3" t="s">
        <v>88</v>
      </c>
      <c r="J14" s="3" t="s">
        <v>89</v>
      </c>
      <c r="K14" s="2" t="s">
        <v>34</v>
      </c>
      <c r="L14" s="2" t="s">
        <v>90</v>
      </c>
      <c r="M14" s="2">
        <v>98</v>
      </c>
      <c r="N14" s="2">
        <v>98</v>
      </c>
      <c r="O14" s="2">
        <v>95</v>
      </c>
      <c r="P14" s="2" t="s">
        <v>36</v>
      </c>
      <c r="Q14" s="4"/>
      <c r="R14" s="4"/>
      <c r="S14" s="2" t="str">
        <f t="shared" si="0"/>
        <v/>
      </c>
      <c r="T14" s="2" t="str">
        <f t="shared" si="1"/>
        <v/>
      </c>
      <c r="U14" s="2" t="str">
        <f t="shared" si="2"/>
        <v/>
      </c>
      <c r="V14" s="3"/>
      <c r="W14" s="3"/>
    </row>
    <row r="15" spans="1:23" ht="45">
      <c r="A15" s="2">
        <v>11</v>
      </c>
      <c r="B15" s="2" t="s">
        <v>91</v>
      </c>
      <c r="C15" s="3" t="s">
        <v>92</v>
      </c>
      <c r="D15" s="3" t="s">
        <v>93</v>
      </c>
      <c r="E15" s="2" t="s">
        <v>28</v>
      </c>
      <c r="F15" s="3" t="s">
        <v>94</v>
      </c>
      <c r="G15" s="2" t="s">
        <v>30</v>
      </c>
      <c r="H15" s="2" t="s">
        <v>31</v>
      </c>
      <c r="I15" s="3" t="s">
        <v>95</v>
      </c>
      <c r="J15" s="3" t="s">
        <v>96</v>
      </c>
      <c r="K15" s="2" t="s">
        <v>34</v>
      </c>
      <c r="L15" s="2" t="s">
        <v>73</v>
      </c>
      <c r="M15" s="2">
        <v>98</v>
      </c>
      <c r="N15" s="2">
        <v>98</v>
      </c>
      <c r="O15" s="2">
        <v>95</v>
      </c>
      <c r="P15" s="2" t="s">
        <v>36</v>
      </c>
      <c r="Q15" s="4"/>
      <c r="R15" s="4"/>
      <c r="S15" s="2" t="str">
        <f t="shared" si="0"/>
        <v/>
      </c>
      <c r="T15" s="2" t="str">
        <f t="shared" si="1"/>
        <v/>
      </c>
      <c r="U15" s="2" t="str">
        <f t="shared" si="2"/>
        <v/>
      </c>
      <c r="V15" s="3"/>
      <c r="W15" s="3"/>
    </row>
    <row r="16" spans="1:23" ht="45">
      <c r="A16" s="2">
        <v>12</v>
      </c>
      <c r="B16" s="2" t="s">
        <v>91</v>
      </c>
      <c r="C16" s="3" t="s">
        <v>92</v>
      </c>
      <c r="D16" s="3" t="s">
        <v>97</v>
      </c>
      <c r="E16" s="2" t="s">
        <v>45</v>
      </c>
      <c r="F16" s="3" t="s">
        <v>98</v>
      </c>
      <c r="G16" s="2" t="s">
        <v>55</v>
      </c>
      <c r="H16" s="2" t="s">
        <v>47</v>
      </c>
      <c r="I16" s="3" t="s">
        <v>99</v>
      </c>
      <c r="J16" s="3" t="s">
        <v>100</v>
      </c>
      <c r="K16" s="2" t="s">
        <v>34</v>
      </c>
      <c r="L16" s="2" t="s">
        <v>73</v>
      </c>
      <c r="M16" s="2">
        <v>0</v>
      </c>
      <c r="N16" s="2">
        <v>0</v>
      </c>
      <c r="O16" s="2">
        <v>3</v>
      </c>
      <c r="P16" s="2" t="s">
        <v>36</v>
      </c>
      <c r="Q16" s="5"/>
      <c r="R16" s="5"/>
      <c r="S16" s="2" t="str">
        <f t="shared" si="0"/>
        <v/>
      </c>
      <c r="T16" s="2" t="str">
        <f t="shared" si="1"/>
        <v/>
      </c>
      <c r="U16" s="2" t="str">
        <f t="shared" si="2"/>
        <v/>
      </c>
      <c r="V16" s="3"/>
      <c r="W16" s="3"/>
    </row>
    <row r="17" spans="1:23" ht="60">
      <c r="A17" s="2">
        <v>13</v>
      </c>
      <c r="B17" s="2" t="s">
        <v>91</v>
      </c>
      <c r="C17" s="3" t="s">
        <v>101</v>
      </c>
      <c r="D17" s="3" t="s">
        <v>102</v>
      </c>
      <c r="E17" s="2" t="s">
        <v>28</v>
      </c>
      <c r="F17" s="3" t="s">
        <v>103</v>
      </c>
      <c r="G17" s="2" t="s">
        <v>30</v>
      </c>
      <c r="H17" s="2" t="s">
        <v>31</v>
      </c>
      <c r="I17" s="3" t="s">
        <v>104</v>
      </c>
      <c r="J17" s="3" t="s">
        <v>105</v>
      </c>
      <c r="K17" s="2" t="s">
        <v>50</v>
      </c>
      <c r="L17" s="2" t="s">
        <v>106</v>
      </c>
      <c r="M17" s="2">
        <v>100</v>
      </c>
      <c r="N17" s="2">
        <v>100</v>
      </c>
      <c r="O17" s="2">
        <v>80</v>
      </c>
      <c r="P17" s="2" t="s">
        <v>36</v>
      </c>
      <c r="Q17" s="4"/>
      <c r="R17" s="4"/>
      <c r="S17" s="2" t="str">
        <f t="shared" si="0"/>
        <v/>
      </c>
      <c r="T17" s="2" t="str">
        <f t="shared" si="1"/>
        <v/>
      </c>
      <c r="U17" s="2" t="str">
        <f t="shared" si="2"/>
        <v/>
      </c>
      <c r="V17" s="3"/>
      <c r="W17" s="3"/>
    </row>
    <row r="18" spans="1:23" ht="45">
      <c r="A18" s="2">
        <v>14</v>
      </c>
      <c r="B18" s="2" t="s">
        <v>91</v>
      </c>
      <c r="C18" s="3" t="s">
        <v>106</v>
      </c>
      <c r="D18" s="3" t="s">
        <v>107</v>
      </c>
      <c r="E18" s="2" t="s">
        <v>45</v>
      </c>
      <c r="F18" s="3" t="s">
        <v>108</v>
      </c>
      <c r="G18" s="2" t="s">
        <v>55</v>
      </c>
      <c r="H18" s="2" t="s">
        <v>47</v>
      </c>
      <c r="I18" s="3" t="s">
        <v>109</v>
      </c>
      <c r="J18" s="3" t="s">
        <v>110</v>
      </c>
      <c r="K18" s="2" t="s">
        <v>50</v>
      </c>
      <c r="L18" s="2" t="s">
        <v>106</v>
      </c>
      <c r="M18" s="2">
        <v>0</v>
      </c>
      <c r="N18" s="2">
        <v>0</v>
      </c>
      <c r="O18" s="2">
        <v>1</v>
      </c>
      <c r="P18" s="2" t="s">
        <v>36</v>
      </c>
      <c r="Q18" s="5"/>
      <c r="R18" s="5"/>
      <c r="S18" s="2" t="str">
        <f t="shared" si="0"/>
        <v/>
      </c>
      <c r="T18" s="2" t="str">
        <f t="shared" si="1"/>
        <v/>
      </c>
      <c r="U18" s="2" t="str">
        <f t="shared" si="2"/>
        <v/>
      </c>
      <c r="V18" s="3"/>
      <c r="W18" s="3"/>
    </row>
    <row r="19" spans="1:23" ht="45">
      <c r="A19" s="2">
        <v>15</v>
      </c>
      <c r="B19" s="2" t="s">
        <v>111</v>
      </c>
      <c r="C19" s="3" t="s">
        <v>112</v>
      </c>
      <c r="D19" s="3" t="s">
        <v>113</v>
      </c>
      <c r="E19" s="2" t="s">
        <v>28</v>
      </c>
      <c r="F19" s="3" t="s">
        <v>114</v>
      </c>
      <c r="G19" s="2" t="s">
        <v>30</v>
      </c>
      <c r="H19" s="2" t="s">
        <v>31</v>
      </c>
      <c r="I19" s="3" t="s">
        <v>115</v>
      </c>
      <c r="J19" s="3" t="s">
        <v>116</v>
      </c>
      <c r="K19" s="2" t="s">
        <v>34</v>
      </c>
      <c r="L19" s="2" t="s">
        <v>117</v>
      </c>
      <c r="M19" s="2">
        <v>95</v>
      </c>
      <c r="N19" s="2">
        <v>95</v>
      </c>
      <c r="O19" s="2">
        <v>85</v>
      </c>
      <c r="P19" s="2" t="s">
        <v>36</v>
      </c>
      <c r="Q19" s="4"/>
      <c r="R19" s="4"/>
      <c r="S19" s="2" t="str">
        <f t="shared" si="0"/>
        <v/>
      </c>
      <c r="T19" s="2" t="str">
        <f t="shared" si="1"/>
        <v/>
      </c>
      <c r="U19" s="2" t="str">
        <f t="shared" si="2"/>
        <v/>
      </c>
      <c r="V19" s="3"/>
      <c r="W19" s="3"/>
    </row>
    <row r="20" spans="1:23" ht="30">
      <c r="A20" s="2">
        <v>16</v>
      </c>
      <c r="B20" s="2" t="s">
        <v>111</v>
      </c>
      <c r="C20" s="3" t="s">
        <v>117</v>
      </c>
      <c r="D20" s="3" t="s">
        <v>118</v>
      </c>
      <c r="E20" s="2" t="s">
        <v>45</v>
      </c>
      <c r="F20" s="3" t="s">
        <v>119</v>
      </c>
      <c r="G20" s="2" t="s">
        <v>55</v>
      </c>
      <c r="H20" s="2" t="s">
        <v>47</v>
      </c>
      <c r="I20" s="3" t="s">
        <v>120</v>
      </c>
      <c r="J20" s="3" t="s">
        <v>121</v>
      </c>
      <c r="K20" s="2" t="s">
        <v>122</v>
      </c>
      <c r="L20" s="2" t="s">
        <v>117</v>
      </c>
      <c r="M20" s="2">
        <v>0</v>
      </c>
      <c r="N20" s="2">
        <v>0</v>
      </c>
      <c r="O20" s="2">
        <v>3</v>
      </c>
      <c r="P20" s="2" t="s">
        <v>36</v>
      </c>
      <c r="Q20" s="5"/>
      <c r="R20" s="5"/>
      <c r="S20" s="2" t="str">
        <f t="shared" si="0"/>
        <v/>
      </c>
      <c r="T20" s="2" t="str">
        <f t="shared" si="1"/>
        <v/>
      </c>
      <c r="U20" s="2" t="str">
        <f t="shared" si="2"/>
        <v/>
      </c>
      <c r="V20" s="3"/>
      <c r="W20" s="3"/>
    </row>
    <row r="21" spans="1:23" ht="45">
      <c r="A21" s="2">
        <v>17</v>
      </c>
      <c r="B21" s="2" t="s">
        <v>111</v>
      </c>
      <c r="C21" s="3" t="s">
        <v>117</v>
      </c>
      <c r="D21" s="3" t="s">
        <v>123</v>
      </c>
      <c r="E21" s="2" t="s">
        <v>28</v>
      </c>
      <c r="F21" s="3" t="s">
        <v>124</v>
      </c>
      <c r="G21" s="2" t="s">
        <v>125</v>
      </c>
      <c r="H21" s="2" t="s">
        <v>47</v>
      </c>
      <c r="I21" s="3" t="s">
        <v>126</v>
      </c>
      <c r="J21" s="3" t="s">
        <v>127</v>
      </c>
      <c r="K21" s="2" t="s">
        <v>34</v>
      </c>
      <c r="L21" s="2" t="s">
        <v>117</v>
      </c>
      <c r="M21" s="2">
        <v>4</v>
      </c>
      <c r="N21" s="2">
        <v>4</v>
      </c>
      <c r="O21" s="2">
        <v>12</v>
      </c>
      <c r="P21" s="2" t="s">
        <v>36</v>
      </c>
      <c r="Q21" s="4"/>
      <c r="R21" s="4"/>
      <c r="S21" s="2" t="str">
        <f t="shared" si="0"/>
        <v/>
      </c>
      <c r="T21" s="2" t="str">
        <f t="shared" si="1"/>
        <v/>
      </c>
      <c r="U21" s="2" t="str">
        <f t="shared" si="2"/>
        <v/>
      </c>
      <c r="V21" s="3"/>
      <c r="W21" s="3"/>
    </row>
    <row r="22" spans="1:23" ht="45">
      <c r="A22" s="2">
        <v>18</v>
      </c>
      <c r="B22" s="2" t="s">
        <v>128</v>
      </c>
      <c r="C22" s="3" t="s">
        <v>129</v>
      </c>
      <c r="D22" s="3" t="s">
        <v>130</v>
      </c>
      <c r="E22" s="2" t="s">
        <v>28</v>
      </c>
      <c r="F22" s="3" t="s">
        <v>131</v>
      </c>
      <c r="G22" s="2" t="s">
        <v>125</v>
      </c>
      <c r="H22" s="2" t="s">
        <v>47</v>
      </c>
      <c r="I22" s="3" t="s">
        <v>132</v>
      </c>
      <c r="J22" s="3" t="s">
        <v>133</v>
      </c>
      <c r="K22" s="2" t="s">
        <v>34</v>
      </c>
      <c r="L22" s="2" t="s">
        <v>134</v>
      </c>
      <c r="M22" s="2">
        <v>8</v>
      </c>
      <c r="N22" s="2">
        <v>8</v>
      </c>
      <c r="O22" s="2">
        <v>24</v>
      </c>
      <c r="P22" s="2" t="s">
        <v>36</v>
      </c>
      <c r="Q22" s="4"/>
      <c r="R22" s="4"/>
      <c r="S22" s="2" t="str">
        <f t="shared" si="0"/>
        <v/>
      </c>
      <c r="T22" s="2" t="str">
        <f t="shared" si="1"/>
        <v/>
      </c>
      <c r="U22" s="2" t="str">
        <f t="shared" si="2"/>
        <v/>
      </c>
      <c r="V22" s="3"/>
      <c r="W22" s="3"/>
    </row>
    <row r="23" spans="1:23" ht="45">
      <c r="A23" s="2">
        <v>19</v>
      </c>
      <c r="B23" s="2" t="s">
        <v>128</v>
      </c>
      <c r="C23" s="3" t="s">
        <v>129</v>
      </c>
      <c r="D23" s="3" t="s">
        <v>135</v>
      </c>
      <c r="E23" s="2" t="s">
        <v>28</v>
      </c>
      <c r="F23" s="3" t="s">
        <v>136</v>
      </c>
      <c r="G23" s="2" t="s">
        <v>30</v>
      </c>
      <c r="H23" s="2" t="s">
        <v>31</v>
      </c>
      <c r="I23" s="3" t="s">
        <v>137</v>
      </c>
      <c r="J23" s="3" t="s">
        <v>138</v>
      </c>
      <c r="K23" s="2" t="s">
        <v>34</v>
      </c>
      <c r="L23" s="2" t="s">
        <v>139</v>
      </c>
      <c r="M23" s="2">
        <v>90</v>
      </c>
      <c r="N23" s="2">
        <v>90</v>
      </c>
      <c r="O23" s="2">
        <v>75</v>
      </c>
      <c r="P23" s="2" t="s">
        <v>36</v>
      </c>
      <c r="Q23" s="4"/>
      <c r="R23" s="4"/>
      <c r="S23" s="2" t="str">
        <f t="shared" si="0"/>
        <v/>
      </c>
      <c r="T23" s="2" t="str">
        <f t="shared" si="1"/>
        <v/>
      </c>
      <c r="U23" s="2" t="str">
        <f t="shared" si="2"/>
        <v/>
      </c>
      <c r="V23" s="3"/>
      <c r="W23" s="3"/>
    </row>
    <row r="24" spans="1:23" ht="45">
      <c r="A24" s="2">
        <v>20</v>
      </c>
      <c r="B24" s="2" t="s">
        <v>128</v>
      </c>
      <c r="C24" s="3" t="s">
        <v>140</v>
      </c>
      <c r="D24" s="3" t="s">
        <v>141</v>
      </c>
      <c r="E24" s="2" t="s">
        <v>45</v>
      </c>
      <c r="F24" s="3" t="s">
        <v>142</v>
      </c>
      <c r="G24" s="2" t="s">
        <v>55</v>
      </c>
      <c r="H24" s="2" t="s">
        <v>47</v>
      </c>
      <c r="I24" s="3" t="s">
        <v>143</v>
      </c>
      <c r="J24" s="3" t="s">
        <v>144</v>
      </c>
      <c r="K24" s="2" t="s">
        <v>50</v>
      </c>
      <c r="L24" s="2" t="s">
        <v>139</v>
      </c>
      <c r="M24" s="2">
        <v>0</v>
      </c>
      <c r="N24" s="2">
        <v>0</v>
      </c>
      <c r="O24" s="2">
        <v>2</v>
      </c>
      <c r="P24" s="2" t="s">
        <v>36</v>
      </c>
      <c r="Q24" s="5"/>
      <c r="R24" s="5"/>
      <c r="S24" s="2" t="str">
        <f t="shared" si="0"/>
        <v/>
      </c>
      <c r="T24" s="2" t="str">
        <f t="shared" si="1"/>
        <v/>
      </c>
      <c r="U24" s="2" t="str">
        <f t="shared" si="2"/>
        <v/>
      </c>
      <c r="V24" s="3"/>
      <c r="W24" s="3"/>
    </row>
    <row r="25" spans="1:23" ht="45">
      <c r="A25" s="2">
        <v>21</v>
      </c>
      <c r="B25" s="2" t="s">
        <v>58</v>
      </c>
      <c r="C25" s="3" t="s">
        <v>145</v>
      </c>
      <c r="D25" s="3" t="s">
        <v>146</v>
      </c>
      <c r="E25" s="2" t="s">
        <v>45</v>
      </c>
      <c r="F25" s="3" t="s">
        <v>147</v>
      </c>
      <c r="G25" s="2" t="s">
        <v>30</v>
      </c>
      <c r="H25" s="2" t="s">
        <v>47</v>
      </c>
      <c r="I25" s="3" t="s">
        <v>148</v>
      </c>
      <c r="J25" s="3" t="s">
        <v>149</v>
      </c>
      <c r="K25" s="2" t="s">
        <v>34</v>
      </c>
      <c r="L25" s="2" t="s">
        <v>150</v>
      </c>
      <c r="M25" s="2">
        <v>0</v>
      </c>
      <c r="N25" s="2">
        <v>3</v>
      </c>
      <c r="O25" s="2">
        <v>8</v>
      </c>
      <c r="P25" s="2" t="s">
        <v>36</v>
      </c>
      <c r="Q25" s="4"/>
      <c r="R25" s="4"/>
      <c r="S25" s="2" t="str">
        <f t="shared" si="0"/>
        <v/>
      </c>
      <c r="T25" s="2" t="str">
        <f t="shared" si="1"/>
        <v/>
      </c>
      <c r="U25" s="2" t="str">
        <f t="shared" si="2"/>
        <v/>
      </c>
      <c r="V25" s="3"/>
      <c r="W25" s="3"/>
    </row>
    <row r="26" spans="1:23" ht="45">
      <c r="A26" s="2">
        <v>22</v>
      </c>
      <c r="B26" s="2" t="s">
        <v>58</v>
      </c>
      <c r="C26" s="3" t="s">
        <v>145</v>
      </c>
      <c r="D26" s="3" t="s">
        <v>151</v>
      </c>
      <c r="E26" s="2" t="s">
        <v>28</v>
      </c>
      <c r="F26" s="3" t="s">
        <v>152</v>
      </c>
      <c r="G26" s="2" t="s">
        <v>30</v>
      </c>
      <c r="H26" s="2" t="s">
        <v>31</v>
      </c>
      <c r="I26" s="3" t="s">
        <v>153</v>
      </c>
      <c r="J26" s="3" t="s">
        <v>154</v>
      </c>
      <c r="K26" s="2" t="s">
        <v>34</v>
      </c>
      <c r="L26" s="2" t="s">
        <v>155</v>
      </c>
      <c r="M26" s="2">
        <v>95</v>
      </c>
      <c r="N26" s="2">
        <v>95</v>
      </c>
      <c r="O26" s="2">
        <v>85</v>
      </c>
      <c r="P26" s="2" t="s">
        <v>36</v>
      </c>
      <c r="Q26" s="4"/>
      <c r="R26" s="4"/>
      <c r="S26" s="2" t="str">
        <f t="shared" si="0"/>
        <v/>
      </c>
      <c r="T26" s="2" t="str">
        <f t="shared" si="1"/>
        <v/>
      </c>
      <c r="U26" s="2" t="str">
        <f t="shared" si="2"/>
        <v/>
      </c>
      <c r="V26" s="3"/>
      <c r="W26" s="3"/>
    </row>
    <row r="27" spans="1:23" ht="45">
      <c r="A27" s="2">
        <v>23</v>
      </c>
      <c r="B27" s="2" t="s">
        <v>58</v>
      </c>
      <c r="C27" s="3" t="s">
        <v>156</v>
      </c>
      <c r="D27" s="3" t="s">
        <v>157</v>
      </c>
      <c r="E27" s="2" t="s">
        <v>28</v>
      </c>
      <c r="F27" s="3" t="s">
        <v>158</v>
      </c>
      <c r="G27" s="2" t="s">
        <v>30</v>
      </c>
      <c r="H27" s="2" t="s">
        <v>31</v>
      </c>
      <c r="I27" s="3" t="s">
        <v>159</v>
      </c>
      <c r="J27" s="3" t="s">
        <v>160</v>
      </c>
      <c r="K27" s="2" t="s">
        <v>50</v>
      </c>
      <c r="L27" s="2" t="s">
        <v>161</v>
      </c>
      <c r="M27" s="2">
        <v>80</v>
      </c>
      <c r="N27" s="2">
        <v>80</v>
      </c>
      <c r="O27" s="2">
        <v>60</v>
      </c>
      <c r="P27" s="2" t="s">
        <v>36</v>
      </c>
      <c r="Q27" s="4"/>
      <c r="R27" s="4"/>
      <c r="S27" s="2" t="str">
        <f t="shared" si="0"/>
        <v/>
      </c>
      <c r="T27" s="2" t="str">
        <f t="shared" si="1"/>
        <v/>
      </c>
      <c r="U27" s="2" t="str">
        <f t="shared" si="2"/>
        <v/>
      </c>
      <c r="V27" s="3"/>
      <c r="W27" s="3"/>
    </row>
    <row r="28" spans="1:23" ht="45">
      <c r="A28" s="2">
        <v>24</v>
      </c>
      <c r="B28" s="2" t="s">
        <v>25</v>
      </c>
      <c r="C28" s="3" t="s">
        <v>162</v>
      </c>
      <c r="D28" s="3" t="s">
        <v>163</v>
      </c>
      <c r="E28" s="2" t="s">
        <v>45</v>
      </c>
      <c r="F28" s="3" t="s">
        <v>164</v>
      </c>
      <c r="G28" s="2" t="s">
        <v>55</v>
      </c>
      <c r="H28" s="2" t="s">
        <v>47</v>
      </c>
      <c r="I28" s="3" t="s">
        <v>165</v>
      </c>
      <c r="J28" s="3" t="s">
        <v>166</v>
      </c>
      <c r="K28" s="2" t="s">
        <v>34</v>
      </c>
      <c r="L28" s="2" t="s">
        <v>167</v>
      </c>
      <c r="M28" s="2">
        <v>0</v>
      </c>
      <c r="N28" s="2">
        <v>0</v>
      </c>
      <c r="O28" s="2">
        <v>3</v>
      </c>
      <c r="P28" s="2" t="s">
        <v>36</v>
      </c>
      <c r="Q28" s="5"/>
      <c r="R28" s="5"/>
      <c r="S28" s="2" t="str">
        <f t="shared" si="0"/>
        <v/>
      </c>
      <c r="T28" s="2" t="str">
        <f t="shared" si="1"/>
        <v/>
      </c>
      <c r="U28" s="2" t="str">
        <f t="shared" si="2"/>
        <v/>
      </c>
      <c r="V28" s="3"/>
      <c r="W28" s="3"/>
    </row>
    <row r="29" spans="1:23" ht="45">
      <c r="A29" s="2">
        <v>25</v>
      </c>
      <c r="B29" s="2" t="s">
        <v>58</v>
      </c>
      <c r="C29" s="3" t="s">
        <v>168</v>
      </c>
      <c r="D29" s="3" t="s">
        <v>169</v>
      </c>
      <c r="E29" s="2" t="s">
        <v>45</v>
      </c>
      <c r="F29" s="3" t="s">
        <v>170</v>
      </c>
      <c r="G29" s="2" t="s">
        <v>30</v>
      </c>
      <c r="H29" s="2" t="s">
        <v>47</v>
      </c>
      <c r="I29" s="3" t="s">
        <v>171</v>
      </c>
      <c r="J29" s="3" t="s">
        <v>172</v>
      </c>
      <c r="K29" s="2" t="s">
        <v>50</v>
      </c>
      <c r="L29" s="2" t="s">
        <v>173</v>
      </c>
      <c r="M29" s="2">
        <v>0</v>
      </c>
      <c r="N29" s="2">
        <v>0</v>
      </c>
      <c r="O29" s="2">
        <v>10</v>
      </c>
      <c r="P29" s="2" t="s">
        <v>36</v>
      </c>
      <c r="Q29" s="4"/>
      <c r="R29" s="4"/>
      <c r="S29" s="2" t="str">
        <f t="shared" si="0"/>
        <v/>
      </c>
      <c r="T29" s="2" t="str">
        <f t="shared" si="1"/>
        <v/>
      </c>
      <c r="U29" s="2" t="str">
        <f t="shared" si="2"/>
        <v/>
      </c>
      <c r="V29" s="3"/>
      <c r="W29" s="3"/>
    </row>
  </sheetData>
  <mergeCells count="2">
    <mergeCell ref="A2:W2"/>
    <mergeCell ref="A1:W1"/>
  </mergeCells>
  <conditionalFormatting sqref="T5:T29">
    <cfRule type="expression" dxfId="4" priority="4">
      <formula>T5="SI"</formula>
    </cfRule>
    <cfRule type="expression" dxfId="3" priority="5">
      <formula>T5="NO"</formula>
    </cfRule>
  </conditionalFormatting>
  <conditionalFormatting sqref="U5:U29">
    <cfRule type="expression" dxfId="2" priority="1">
      <formula>U5="VERDE"</formula>
    </cfRule>
    <cfRule type="expression" dxfId="1" priority="2">
      <formula>U5="ÁMBAR"</formula>
    </cfRule>
    <cfRule type="expression" dxfId="0" priority="3">
      <formula>U5="ROJO"</formula>
    </cfRule>
  </conditionalFormatting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"/>
  <sheetViews>
    <sheetView showGridLines="0" workbookViewId="0">
      <selection sqref="A1:H1"/>
    </sheetView>
  </sheetViews>
  <sheetFormatPr defaultColWidth="8.85546875" defaultRowHeight="15"/>
  <cols>
    <col min="1" max="1" width="18" customWidth="1"/>
    <col min="2" max="2" width="45" customWidth="1"/>
    <col min="3" max="3" width="30" customWidth="1"/>
    <col min="4" max="4" width="42" customWidth="1"/>
  </cols>
  <sheetData>
    <row r="1" spans="1:8" ht="18.75">
      <c r="A1" s="10" t="s">
        <v>174</v>
      </c>
      <c r="B1" s="11"/>
      <c r="C1" s="11"/>
      <c r="D1" s="11"/>
      <c r="E1" s="11"/>
      <c r="F1" s="11"/>
      <c r="G1" s="11"/>
      <c r="H1" s="11"/>
    </row>
    <row r="2" spans="1:8" ht="31.9" customHeight="1">
      <c r="A2" s="8" t="s">
        <v>175</v>
      </c>
      <c r="B2" s="11"/>
      <c r="C2" s="11"/>
      <c r="D2" s="11"/>
      <c r="E2" s="11"/>
      <c r="F2" s="11"/>
      <c r="G2" s="11"/>
      <c r="H2" s="11"/>
    </row>
    <row r="4" spans="1:8">
      <c r="A4" s="1" t="s">
        <v>176</v>
      </c>
      <c r="B4" s="1" t="s">
        <v>177</v>
      </c>
      <c r="C4" s="1" t="s">
        <v>178</v>
      </c>
      <c r="D4" s="1" t="s">
        <v>179</v>
      </c>
    </row>
    <row r="5" spans="1:8">
      <c r="A5" s="2" t="s">
        <v>14</v>
      </c>
      <c r="B5" s="3" t="s">
        <v>180</v>
      </c>
      <c r="C5" s="2" t="s">
        <v>181</v>
      </c>
      <c r="D5" s="3" t="s">
        <v>182</v>
      </c>
    </row>
    <row r="6" spans="1:8" ht="30">
      <c r="A6" s="2" t="s">
        <v>15</v>
      </c>
      <c r="B6" s="3" t="s">
        <v>183</v>
      </c>
      <c r="C6" s="2" t="s">
        <v>184</v>
      </c>
      <c r="D6" s="3" t="s">
        <v>185</v>
      </c>
    </row>
    <row r="7" spans="1:8" ht="30">
      <c r="A7" s="2" t="s">
        <v>16</v>
      </c>
      <c r="B7" s="3" t="s">
        <v>186</v>
      </c>
      <c r="C7" s="2" t="s">
        <v>187</v>
      </c>
      <c r="D7" s="3" t="s">
        <v>188</v>
      </c>
    </row>
    <row r="8" spans="1:8">
      <c r="A8" s="2" t="s">
        <v>22</v>
      </c>
      <c r="B8" s="3" t="s">
        <v>189</v>
      </c>
      <c r="C8" s="2" t="s">
        <v>190</v>
      </c>
      <c r="D8" s="3" t="s">
        <v>191</v>
      </c>
    </row>
    <row r="9" spans="1:8" ht="30">
      <c r="A9" s="2" t="s">
        <v>192</v>
      </c>
      <c r="B9" s="3" t="s">
        <v>193</v>
      </c>
      <c r="C9" s="2" t="s">
        <v>194</v>
      </c>
      <c r="D9" s="3" t="s">
        <v>195</v>
      </c>
    </row>
  </sheetData>
  <mergeCells count="2">
    <mergeCell ref="A2:H2"/>
    <mergeCell ref="A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8"/>
  <sheetViews>
    <sheetView showGridLines="0" workbookViewId="0">
      <selection sqref="A1:H1"/>
    </sheetView>
  </sheetViews>
  <sheetFormatPr defaultColWidth="8.85546875" defaultRowHeight="15"/>
  <cols>
    <col min="1" max="1" width="16" customWidth="1"/>
    <col min="2" max="3" width="14" customWidth="1"/>
    <col min="4" max="4" width="20" customWidth="1"/>
    <col min="5" max="5" width="14" customWidth="1"/>
  </cols>
  <sheetData>
    <row r="1" spans="1:8" ht="18.75">
      <c r="A1" s="10" t="s">
        <v>196</v>
      </c>
      <c r="B1" s="11"/>
      <c r="C1" s="11"/>
      <c r="D1" s="11"/>
      <c r="E1" s="11"/>
      <c r="F1" s="11"/>
      <c r="G1" s="11"/>
      <c r="H1" s="11"/>
    </row>
    <row r="3" spans="1:8">
      <c r="A3" s="9" t="s">
        <v>197</v>
      </c>
      <c r="B3" s="11"/>
      <c r="C3" s="11"/>
      <c r="D3" s="9" t="s">
        <v>198</v>
      </c>
      <c r="E3" s="11"/>
      <c r="F3" s="11"/>
    </row>
    <row r="4" spans="1:8">
      <c r="A4" s="2" t="s">
        <v>199</v>
      </c>
      <c r="B4" s="2">
        <f ca="1">COUNTIF(Matriz!U5:'Matriz'!U29,"VERDE")</f>
        <v>0</v>
      </c>
      <c r="D4" s="2" t="s">
        <v>200</v>
      </c>
      <c r="E4" s="2">
        <f ca="1">COUNTIF(Matriz!T5:'Matriz'!T29,"SI")</f>
        <v>0</v>
      </c>
    </row>
    <row r="5" spans="1:8">
      <c r="A5" s="2" t="s">
        <v>201</v>
      </c>
      <c r="B5" s="2">
        <f ca="1">COUNTIF(Matriz!U5:'Matriz'!U29,"ÁMBAR")</f>
        <v>0</v>
      </c>
      <c r="D5" s="2" t="s">
        <v>202</v>
      </c>
      <c r="E5" s="2">
        <f ca="1">COUNTIF(Matriz!T5:'Matriz'!T29,"NO")</f>
        <v>0</v>
      </c>
    </row>
    <row r="6" spans="1:8">
      <c r="A6" s="2" t="s">
        <v>203</v>
      </c>
      <c r="B6" s="2">
        <f ca="1">COUNTIF(Matriz!U5:'Matriz'!U29,"ROJO")</f>
        <v>0</v>
      </c>
    </row>
    <row r="8" spans="1:8">
      <c r="A8" s="9" t="s">
        <v>204</v>
      </c>
      <c r="B8" s="11"/>
      <c r="C8" s="11"/>
      <c r="D8" s="11"/>
      <c r="E8" s="11"/>
    </row>
    <row r="9" spans="1:8">
      <c r="A9" s="1" t="s">
        <v>205</v>
      </c>
      <c r="B9" s="1" t="s">
        <v>203</v>
      </c>
      <c r="C9" s="1" t="s">
        <v>206</v>
      </c>
    </row>
    <row r="10" spans="1:8">
      <c r="A10" s="2" t="s">
        <v>25</v>
      </c>
      <c r="B10" s="2">
        <f ca="1">COUNTIFS(Matriz!B5:'Matriz'!B29,"Identify",Matriz!U5:'Matriz'!U29,"ROJO")</f>
        <v>0</v>
      </c>
      <c r="C10" s="2">
        <f ca="1">COUNTIF(Matriz!B5:'Matriz'!B29,"Identify")</f>
        <v>5</v>
      </c>
    </row>
    <row r="11" spans="1:8">
      <c r="A11" s="2" t="s">
        <v>58</v>
      </c>
      <c r="B11" s="2">
        <f ca="1">COUNTIFS(Matriz!B5:'Matriz'!B29,"Protect",Matriz!U5:'Matriz'!U29,"ROJO")</f>
        <v>0</v>
      </c>
      <c r="C11" s="2">
        <f ca="1">COUNTIF(Matriz!B5:'Matriz'!B29,"Protect")</f>
        <v>10</v>
      </c>
    </row>
    <row r="12" spans="1:8">
      <c r="A12" s="2" t="s">
        <v>111</v>
      </c>
      <c r="B12" s="2">
        <f ca="1">COUNTIFS(Matriz!B5:'Matriz'!B29,"Detect",Matriz!U5:'Matriz'!U29,"ROJO")</f>
        <v>0</v>
      </c>
      <c r="C12" s="2">
        <f ca="1">COUNTIF(Matriz!B5:'Matriz'!B29,"Detect")</f>
        <v>3</v>
      </c>
    </row>
    <row r="13" spans="1:8">
      <c r="A13" s="2" t="s">
        <v>128</v>
      </c>
      <c r="B13" s="2">
        <f ca="1">COUNTIFS(Matriz!B5:'Matriz'!B29,"Respond",Matriz!U5:'Matriz'!U29,"ROJO")</f>
        <v>0</v>
      </c>
      <c r="C13" s="2">
        <f ca="1">COUNTIF(Matriz!B5:'Matriz'!B29,"Respond")</f>
        <v>3</v>
      </c>
    </row>
    <row r="14" spans="1:8">
      <c r="A14" s="2" t="s">
        <v>91</v>
      </c>
      <c r="B14" s="2">
        <f ca="1">COUNTIFS(Matriz!B5:'Matriz'!B29,"Recover",Matriz!U5:'Matriz'!U29,"ROJO")</f>
        <v>0</v>
      </c>
      <c r="C14" s="2">
        <f ca="1">COUNTIF(Matriz!B5:'Matriz'!B29,"Recover")</f>
        <v>4</v>
      </c>
    </row>
    <row r="16" spans="1:8">
      <c r="A16" s="6" t="s">
        <v>207</v>
      </c>
    </row>
    <row r="17" spans="1:8">
      <c r="A17" s="8" t="s">
        <v>208</v>
      </c>
      <c r="B17" s="11"/>
      <c r="C17" s="11"/>
      <c r="D17" s="11"/>
      <c r="E17" s="11"/>
      <c r="F17" s="11"/>
      <c r="G17" s="11"/>
      <c r="H17" s="11"/>
    </row>
    <row r="18" spans="1:8">
      <c r="A18" s="8" t="s">
        <v>209</v>
      </c>
      <c r="B18" s="11"/>
      <c r="C18" s="11"/>
      <c r="D18" s="11"/>
      <c r="E18" s="11"/>
      <c r="F18" s="11"/>
      <c r="G18" s="11"/>
      <c r="H18" s="11"/>
    </row>
  </sheetData>
  <mergeCells count="6">
    <mergeCell ref="A18:H18"/>
    <mergeCell ref="A1:H1"/>
    <mergeCell ref="D3:F3"/>
    <mergeCell ref="A3:C3"/>
    <mergeCell ref="A8:E8"/>
    <mergeCell ref="A17:H1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5f406a1-0e4d-4f05-aae7-27d6c00a0c19" xsi:nil="true"/>
    <lcf76f155ced4ddcb4097134ff3c332f xmlns="3666746b-b594-447d-8203-16b85683770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C5D317DD4167740A72791C319FC15C8" ma:contentTypeVersion="19" ma:contentTypeDescription="Crear nuevo documento." ma:contentTypeScope="" ma:versionID="b90f0cb284d444192774f79916ae2271">
  <xsd:schema xmlns:xsd="http://www.w3.org/2001/XMLSchema" xmlns:xs="http://www.w3.org/2001/XMLSchema" xmlns:p="http://schemas.microsoft.com/office/2006/metadata/properties" xmlns:ns2="3666746b-b594-447d-8203-16b85683770a" xmlns:ns3="05f406a1-0e4d-4f05-aae7-27d6c00a0c19" targetNamespace="http://schemas.microsoft.com/office/2006/metadata/properties" ma:root="true" ma:fieldsID="25d5056c1c94261504579179ae623d07" ns2:_="" ns3:_="">
    <xsd:import namespace="3666746b-b594-447d-8203-16b85683770a"/>
    <xsd:import namespace="05f406a1-0e4d-4f05-aae7-27d6c00a0c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66746b-b594-447d-8203-16b8568377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7f49090a-7cff-4509-a609-b514d5cfedb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406a1-0e4d-4f05-aae7-27d6c00a0c1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ca266af-24d6-4279-b2ea-68979035478f}" ma:internalName="TaxCatchAll" ma:showField="CatchAllData" ma:web="05f406a1-0e4d-4f05-aae7-27d6c00a0c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47DDC7-3D32-4200-83B7-64308C15AF99}"/>
</file>

<file path=customXml/itemProps2.xml><?xml version="1.0" encoding="utf-8"?>
<ds:datastoreItem xmlns:ds="http://schemas.openxmlformats.org/officeDocument/2006/customXml" ds:itemID="{6F815692-BFE2-4116-86F9-8D152413E438}"/>
</file>

<file path=customXml/itemProps3.xml><?xml version="1.0" encoding="utf-8"?>
<ds:datastoreItem xmlns:ds="http://schemas.openxmlformats.org/officeDocument/2006/customXml" ds:itemID="{E3028460-2129-47E7-9A0D-43DA51112F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Luis Miguel Diaz Hernández</cp:lastModifiedBy>
  <cp:revision/>
  <dcterms:created xsi:type="dcterms:W3CDTF">2026-03-30T21:07:03Z</dcterms:created>
  <dcterms:modified xsi:type="dcterms:W3CDTF">2026-03-30T21:36:06Z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0x0101009C5D317DD4167740A72791C319FC15C8</vt:lpwstr>
  </property>
  <property fmtid="{D5CDD505-2E9C-101B-9397-08002B2CF9AE}" pid="3" name="MediaServiceImageTags">
    <vt:lpwstr/>
  </property>
</Properties>
</file>